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 Ciklus-INOVIRANJE 2026-27\Syllabusi-PDF,WORD &amp; Kalkulator-2026\"/>
    </mc:Choice>
  </mc:AlternateContent>
  <xr:revisionPtr revIDLastSave="0" documentId="13_ncr:1_{30C2C1A3-8BA4-4182-82C9-C77BCA4E0A02}" xr6:coauthVersionLast="47" xr6:coauthVersionMax="47" xr10:uidLastSave="{00000000-0000-0000-0000-000000000000}"/>
  <bookViews>
    <workbookView xWindow="585" yWindow="270" windowWidth="11940" windowHeight="7380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<sst xmlns="http://schemas.openxmlformats.org/spreadsheetml/2006/main" count="91" uniqueCount="83">
  <si>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</si>
  <si>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</si>
  <si>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</si>
  <si>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</si>
  <si>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</si>
  <si>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</si>
  <si>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</si>
  <si>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</si>
  <si>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</si>
  <si>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</si>
  <si>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</si>
  <si>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</si>
  <si>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</si>
  <si>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</si>
  <si>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</si>
  <si>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</si>
  <si>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</si>
  <si>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</si>
  <si>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</si>
  <si>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</si>
  <si>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</si>
  <si>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</si>
  <si>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</si>
  <si>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</si>
  <si>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</si>
  <si>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</si>
  <si>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</si>
  <si>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</si>
  <si>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</si>
  <si>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</si>
  <si>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</si>
  <si>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</si>
  <si>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</si>
  <si>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</si>
  <si>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</si>
  <si>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</si>
  <si>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</si>
  <si>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</si>
  <si>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</si>
  <si>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</si>
  <si>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</si>
  <si>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</si>
  <si>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</si>
  <si>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</si>
  <si>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</si>
  <si>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</si>
  <si>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</si>
  <si>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</si>
  <si>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</si>
  <si>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</si>
  <si>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</si>
  <si>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</si>
  <si>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</si>
  <si>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</si>
  <si>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</si>
  <si>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</si>
  <si>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</si>
  <si>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</si>
  <si>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</si>
  <si>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</si>
  <si>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</si>
  <si>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</si>
  <si>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</si>
  <si>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</si>
  <si>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</si>
  <si>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</si>
  <si>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</si>
  <si>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</si>
  <si>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</si>
  <si>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</si>
  <si>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</si>
  <si>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</si>
  <si>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</si>
  <si>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</si>
  <si>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</si>
  <si>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</si>
  <si>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</si>
  <si>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</si>
  <si>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</si>
  <si>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</si>
  <si>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</si>
  <si>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</si>
  <si>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okoline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</si>
</sst>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abSelected="1" topLeftCell="A20" workbookViewId="0">
      <selection activeCell="I22" sqref="I22:R22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120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170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20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21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22</v>
      </c>
      <c r="B22" s="25"/>
      <c r="C22" s="25"/>
      <c r="D22" s="25"/>
      <c r="E22" s="25"/>
      <c r="F22" s="25"/>
      <c r="G22" s="25"/>
      <c r="H22" s="24">
        <v>2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23</v>
      </c>
      <c r="B23" s="25"/>
      <c r="C23" s="25"/>
      <c r="D23" s="25"/>
      <c r="E23" s="25"/>
      <c r="F23" s="25"/>
      <c r="G23" s="25"/>
      <c r="H23" s="24">
        <v>3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24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25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26</v>
      </c>
      <c r="B26" s="25"/>
      <c r="C26" s="25"/>
      <c r="D26" s="25"/>
      <c r="E26" s="25"/>
      <c r="F26" s="25"/>
      <c r="G26" s="25"/>
      <c r="H26" s="24">
        <v>2</v>
      </c>
      <c r="I26" s="30" t="s">
        <v>27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28</v>
      </c>
      <c r="B27" s="25"/>
      <c r="C27" s="25"/>
      <c r="D27" s="25"/>
      <c r="E27" s="25"/>
      <c r="F27" s="25"/>
      <c r="G27" s="25"/>
      <c r="H27" s="24">
        <v>2</v>
      </c>
      <c r="I27" s="26" t="s">
        <v>29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30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78" zoomScaleNormal="78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54</v>
      </c>
      <c r="B6" s="49"/>
      <c r="C6" s="49"/>
      <c r="D6" s="49"/>
      <c r="E6" s="49"/>
      <c r="F6" s="49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45" t="s">
        <v>58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0.25819810456500891</v>
      </c>
    </row>
    <row r="8" spans="1:11">
      <c r="A8" s="45" t="s">
        <v>59</v>
      </c>
      <c r="B8" s="45"/>
      <c r="C8" s="45"/>
      <c r="D8" s="45"/>
      <c r="E8" s="45"/>
      <c r="F8" s="45"/>
      <c r="G8" s="9">
        <f>(Aktivnosti!H12/Norme!H7)+(Aktivnosti!H13/Norme!H8)+(Aktivnosti!H14/Norme!H12)</f>
        <v>34.058823529411768</v>
      </c>
      <c r="H8" s="6"/>
      <c r="I8" s="9"/>
      <c r="J8" s="6"/>
      <c r="K8" s="13">
        <f t="shared" ref="K8:K22" si="0">G8/$G$23</f>
        <v>0.2605607016002443</v>
      </c>
    </row>
    <row r="9" spans="1:11">
      <c r="A9" s="45" t="s">
        <v>60</v>
      </c>
      <c r="B9" s="45"/>
      <c r="C9" s="45"/>
      <c r="D9" s="45"/>
      <c r="E9" s="45"/>
      <c r="F9" s="45"/>
      <c r="G9" s="9">
        <f>(Aktivnosti!H12/Norme!H10)+(Aktivnosti!H13/Norme!H11)+(Aktivnosti!H14/Norme!H13)</f>
        <v>48.571428571428569</v>
      </c>
      <c r="H9" s="6"/>
      <c r="I9" s="9"/>
      <c r="J9" s="6"/>
      <c r="K9" s="13">
        <f t="shared" si="0"/>
        <v>0.37158669016763191</v>
      </c>
    </row>
    <row r="10" spans="1:11">
      <c r="A10" s="50" t="s">
        <v>61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62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63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64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1.5300628418667195E-2</v>
      </c>
    </row>
    <row r="14" spans="1:11">
      <c r="A14" s="45" t="s">
        <v>65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1.5300628418667195E-2</v>
      </c>
    </row>
    <row r="15" spans="1:11">
      <c r="A15" s="45" t="s">
        <v>66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1.020041894577813E-2</v>
      </c>
    </row>
    <row r="16" spans="1:11">
      <c r="A16" s="45" t="s">
        <v>67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68</v>
      </c>
      <c r="B17" s="45"/>
      <c r="C17" s="45"/>
      <c r="D17" s="45"/>
      <c r="E17" s="45"/>
      <c r="F17" s="45"/>
      <c r="G17" s="9">
        <f>Aktivnosti!H22/Norme!H20</f>
        <v>2</v>
      </c>
      <c r="H17" s="6"/>
      <c r="I17" s="9"/>
      <c r="J17" s="6"/>
      <c r="K17" s="13">
        <f t="shared" si="0"/>
        <v>1.5300628418667195E-2</v>
      </c>
    </row>
    <row r="18" spans="1:11">
      <c r="A18" s="45" t="s">
        <v>69</v>
      </c>
      <c r="B18" s="45"/>
      <c r="C18" s="45"/>
      <c r="D18" s="45"/>
      <c r="E18" s="45"/>
      <c r="F18" s="45"/>
      <c r="G18" s="9">
        <f>Aktivnosti!H23/Norme!H21</f>
        <v>3</v>
      </c>
      <c r="H18" s="6"/>
      <c r="I18" s="9"/>
      <c r="J18" s="6"/>
      <c r="K18" s="13">
        <f t="shared" si="0"/>
        <v>2.2950942628000792E-2</v>
      </c>
    </row>
    <row r="19" spans="1:11">
      <c r="A19" s="45" t="s">
        <v>70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71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72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1.5300628418667195E-2</v>
      </c>
    </row>
    <row r="22" spans="1:11">
      <c r="A22" s="45" t="s">
        <v>73</v>
      </c>
      <c r="B22" s="45"/>
      <c r="C22" s="45"/>
      <c r="D22" s="45"/>
      <c r="E22" s="45"/>
      <c r="F22" s="45"/>
      <c r="G22" s="9">
        <f>Aktivnosti!H27/Norme!H25</f>
        <v>2</v>
      </c>
      <c r="H22" s="6"/>
      <c r="I22" s="9"/>
      <c r="J22" s="6"/>
      <c r="K22" s="13">
        <f t="shared" si="0"/>
        <v>1.5300628418667195E-2</v>
      </c>
    </row>
    <row r="23" spans="1:11">
      <c r="A23" s="46" t="s">
        <v>74</v>
      </c>
      <c r="B23" s="46"/>
      <c r="C23" s="46"/>
      <c r="D23" s="46"/>
      <c r="E23" s="46"/>
      <c r="F23" s="46"/>
      <c r="G23" s="10">
        <f>SUM(G7:G22)</f>
        <v>130.71358543417367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75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76</v>
      </c>
      <c r="B25" s="43"/>
      <c r="C25" s="43"/>
      <c r="D25" s="43"/>
      <c r="E25" s="43"/>
      <c r="F25" s="43"/>
      <c r="G25" s="11" t="s">
        <v>55</v>
      </c>
      <c r="H25" s="12">
        <f>G23/30</f>
        <v>4.3571195144724557</v>
      </c>
      <c r="I25" s="11" t="s">
        <v>56</v>
      </c>
      <c r="J25" s="12">
        <f>G23/25</f>
        <v>5.2285434173669465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82</v>
      </c>
    </row>
    <row r="7" spans="1:2">
      <c r="A7" s="3" t="s">
        <v>79</v>
      </c>
      <c r="B7" s="4">
        <f>IF(Proračun!G24="OK",Proračun!G7,"")</f>
        <v>33.75</v>
      </c>
    </row>
    <row r="8" spans="1:2">
      <c r="A8" s="3" t="s">
        <v>80</v>
      </c>
      <c r="B8" s="4">
        <f>IF(Proračun!G24="OK",SUM(Proračun!G8:G22),"")</f>
        <v>96.963585434173666</v>
      </c>
    </row>
    <row r="9" spans="1:2">
      <c r="A9" s="3" t="s">
        <v>81</v>
      </c>
      <c r="B9" s="4">
        <f>IF(Proračun!G24="OK",B7+B8,"")</f>
        <v>130.71358543417367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2026-02-27T11:39:48Z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